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7"/>
  </bookViews>
  <sheets>
    <sheet name="04.08" sheetId="1" r:id="rId1"/>
    <sheet name="15.08" sheetId="2" r:id="rId2"/>
    <sheet name="18.08" sheetId="3" r:id="rId3"/>
    <sheet name="25.08" sheetId="4" r:id="rId4"/>
    <sheet name="01.09" sheetId="5" r:id="rId5"/>
    <sheet name="29.09" sheetId="6" r:id="rId6"/>
    <sheet name="03.11" sheetId="7" r:id="rId7"/>
    <sheet name="Sayfa1" sheetId="8" r:id="rId8"/>
  </sheets>
  <calcPr calcId="145621"/>
</workbook>
</file>

<file path=xl/calcChain.xml><?xml version="1.0" encoding="utf-8"?>
<calcChain xmlns="http://schemas.openxmlformats.org/spreadsheetml/2006/main">
  <c r="E7" i="8" l="1"/>
  <c r="E5" i="7" l="1"/>
  <c r="E6" i="6" l="1"/>
  <c r="E4" i="5" l="1"/>
  <c r="E5" i="5"/>
  <c r="E5" i="4" l="1"/>
  <c r="E4" i="4"/>
  <c r="E6" i="4"/>
  <c r="E6" i="3" l="1"/>
  <c r="E5" i="2" l="1"/>
  <c r="E5" i="1" l="1"/>
</calcChain>
</file>

<file path=xl/sharedStrings.xml><?xml version="1.0" encoding="utf-8"?>
<sst xmlns="http://schemas.openxmlformats.org/spreadsheetml/2006/main" count="181" uniqueCount="31">
  <si>
    <t>BÖLGE :</t>
  </si>
  <si>
    <t>MERSİN</t>
  </si>
  <si>
    <t>ELEMAN :</t>
  </si>
  <si>
    <t>ALİ BEY</t>
  </si>
  <si>
    <t>S.NO</t>
  </si>
  <si>
    <t>İSİM</t>
  </si>
  <si>
    <t>BÖLGE</t>
  </si>
  <si>
    <t>TARİH</t>
  </si>
  <si>
    <t>TUTAR</t>
  </si>
  <si>
    <t>ALINAN</t>
  </si>
  <si>
    <t>BAKİYE</t>
  </si>
  <si>
    <t>ÖZKAN KAĞITÇILIK</t>
  </si>
  <si>
    <t>TOPLAM</t>
  </si>
  <si>
    <t>TESLİM EDEN</t>
  </si>
  <si>
    <t>ONAYLAYAN</t>
  </si>
  <si>
    <t>TESLİM ALAN</t>
  </si>
  <si>
    <t>FATMA SAĞLAM</t>
  </si>
  <si>
    <t>0001</t>
  </si>
  <si>
    <t>ALİ UĞURLUAY</t>
  </si>
  <si>
    <t>0002</t>
  </si>
  <si>
    <t>HASAN KARACA</t>
  </si>
  <si>
    <t>0003</t>
  </si>
  <si>
    <t>HÜNKAR İTRİYAT</t>
  </si>
  <si>
    <t>0004</t>
  </si>
  <si>
    <t>0005</t>
  </si>
  <si>
    <t>0006</t>
  </si>
  <si>
    <t>31.09.2023</t>
  </si>
  <si>
    <t>ÖZDAĞLI TİC.</t>
  </si>
  <si>
    <t>0007</t>
  </si>
  <si>
    <t>0008</t>
  </si>
  <si>
    <t>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</si>
</sst>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2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43" fontId="5" fillId="0" borderId="2" xfId="1" applyFont="1" applyFill="1" applyBorder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  <xf numFmtId="0" fontId="4" fillId="0" borderId="3" xfId="0" applyFont="1" applyFill="1" applyBorder="1"/>
    <xf numFmtId="43" fontId="5" fillId="0" borderId="3" xfId="1" applyFont="1" applyFill="1" applyBorder="1"/>
    <xf numFmtId="16" fontId="2" fillId="0" borderId="0" xfId="0" applyNumberFormat="1" applyFont="1" applyFill="1"/>
    <xf numFmtId="14" fontId="4" fillId="0" borderId="1" xfId="0" applyNumberFormat="1" applyFont="1" applyFill="1" applyBorder="1" applyAlignment="1">
      <alignment horizontal="left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45142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17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ht="13.5" thickBot="1" x14ac:dyDescent="0.25">
      <c r="A4" s="12">
        <v>1</v>
      </c>
      <c r="B4" s="12" t="s">
        <v>11</v>
      </c>
      <c r="C4" s="12" t="s">
        <v>1</v>
      </c>
      <c r="D4" s="13">
        <v>45148</v>
      </c>
      <c r="E4" s="14">
        <v>2656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12</v>
      </c>
      <c r="D5" s="16"/>
      <c r="E5" s="18">
        <f>SUM(E4:E4)</f>
        <v>2656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3" t="s">
        <v>13</v>
      </c>
      <c r="C8" s="3"/>
      <c r="D8" s="3" t="s">
        <v>14</v>
      </c>
      <c r="E8" s="3"/>
      <c r="F8" s="16"/>
      <c r="G8" s="20" t="s">
        <v>15</v>
      </c>
      <c r="H8" s="16"/>
      <c r="I8" s="16"/>
      <c r="J8" s="16"/>
      <c r="K8" s="16"/>
    </row>
    <row r="9" spans="1:11" x14ac:dyDescent="0.2">
      <c r="B9" s="7" t="s">
        <v>16</v>
      </c>
      <c r="C9" s="3"/>
      <c r="D9" s="3" t="s">
        <v>18</v>
      </c>
      <c r="E9" s="3"/>
      <c r="G9" s="3" t="s">
        <v>18</v>
      </c>
    </row>
    <row r="10" spans="1:11" x14ac:dyDescent="0.2">
      <c r="E10" s="1"/>
    </row>
    <row r="11" spans="1:11" x14ac:dyDescent="0.2">
      <c r="E11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45153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19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ht="13.5" thickBot="1" x14ac:dyDescent="0.25">
      <c r="A4" s="12">
        <v>1</v>
      </c>
      <c r="B4" s="12" t="s">
        <v>20</v>
      </c>
      <c r="C4" s="12" t="s">
        <v>1</v>
      </c>
      <c r="D4" s="13">
        <v>45153</v>
      </c>
      <c r="E4" s="14">
        <v>83964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12</v>
      </c>
      <c r="D5" s="16"/>
      <c r="E5" s="18">
        <f>SUM(E4:E4)</f>
        <v>83964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3" t="s">
        <v>13</v>
      </c>
      <c r="C8" s="3"/>
      <c r="D8" s="3" t="s">
        <v>14</v>
      </c>
      <c r="E8" s="3"/>
      <c r="F8" s="16"/>
      <c r="G8" s="20" t="s">
        <v>15</v>
      </c>
      <c r="H8" s="16"/>
      <c r="I8" s="16"/>
      <c r="J8" s="16"/>
      <c r="K8" s="16"/>
    </row>
    <row r="9" spans="1:11" x14ac:dyDescent="0.2">
      <c r="B9" s="7" t="s">
        <v>16</v>
      </c>
      <c r="C9" s="3"/>
      <c r="D9" s="3" t="s">
        <v>18</v>
      </c>
      <c r="E9" s="3"/>
      <c r="G9" s="3" t="s">
        <v>18</v>
      </c>
    </row>
    <row r="10" spans="1:11" x14ac:dyDescent="0.2">
      <c r="E10" s="1"/>
    </row>
    <row r="11" spans="1:11" x14ac:dyDescent="0.2">
      <c r="E11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45156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21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20</v>
      </c>
      <c r="C4" s="12" t="s">
        <v>1</v>
      </c>
      <c r="D4" s="13">
        <v>45153</v>
      </c>
      <c r="E4" s="14">
        <v>83964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22</v>
      </c>
      <c r="C5" s="12" t="s">
        <v>1</v>
      </c>
      <c r="D5" s="13">
        <v>45158</v>
      </c>
      <c r="E5" s="14">
        <v>21948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2" t="s">
        <v>12</v>
      </c>
      <c r="D6" s="16"/>
      <c r="E6" s="23">
        <f>SUM(E4:E5)</f>
        <v>105912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3" t="s">
        <v>13</v>
      </c>
      <c r="C9" s="3"/>
      <c r="D9" s="3" t="s">
        <v>14</v>
      </c>
      <c r="E9" s="3"/>
      <c r="F9" s="16"/>
      <c r="G9" s="20" t="s">
        <v>15</v>
      </c>
      <c r="H9" s="16"/>
      <c r="I9" s="16"/>
      <c r="J9" s="16"/>
      <c r="K9" s="16"/>
    </row>
    <row r="10" spans="1:11" x14ac:dyDescent="0.2">
      <c r="B10" s="7" t="s">
        <v>16</v>
      </c>
      <c r="C10" s="3"/>
      <c r="D10" s="3" t="s">
        <v>18</v>
      </c>
      <c r="E10" s="3"/>
      <c r="G10" s="3" t="s">
        <v>18</v>
      </c>
    </row>
    <row r="11" spans="1:11" x14ac:dyDescent="0.2">
      <c r="E11" s="1"/>
    </row>
    <row r="12" spans="1:11" x14ac:dyDescent="0.2">
      <c r="E12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workbookViewId="0">
      <selection sqref="A1:XFD1048576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23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20</v>
      </c>
      <c r="C4" s="12" t="s">
        <v>1</v>
      </c>
      <c r="D4" s="13">
        <v>45153</v>
      </c>
      <c r="E4" s="14">
        <f>83964-30000</f>
        <v>53964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22</v>
      </c>
      <c r="C5" s="12" t="s">
        <v>1</v>
      </c>
      <c r="D5" s="13">
        <v>45158</v>
      </c>
      <c r="E5" s="14">
        <f>21948-16948</f>
        <v>5000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2" t="s">
        <v>12</v>
      </c>
      <c r="D6" s="16"/>
      <c r="E6" s="23">
        <f>SUM(E4:E5)</f>
        <v>58964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3" t="s">
        <v>13</v>
      </c>
      <c r="C9" s="3"/>
      <c r="D9" s="3" t="s">
        <v>14</v>
      </c>
      <c r="E9" s="3"/>
      <c r="F9" s="16"/>
      <c r="G9" s="20" t="s">
        <v>15</v>
      </c>
      <c r="H9" s="16"/>
      <c r="I9" s="16"/>
      <c r="J9" s="16"/>
      <c r="K9" s="16"/>
    </row>
    <row r="10" spans="1:11" x14ac:dyDescent="0.2">
      <c r="B10" s="7" t="s">
        <v>16</v>
      </c>
      <c r="C10" s="3"/>
      <c r="D10" s="3" t="s">
        <v>18</v>
      </c>
      <c r="E10" s="3"/>
      <c r="G10" s="3" t="s">
        <v>18</v>
      </c>
    </row>
    <row r="11" spans="1:11" x14ac:dyDescent="0.2">
      <c r="E11" s="1"/>
    </row>
    <row r="12" spans="1:11" x14ac:dyDescent="0.2">
      <c r="E12" s="1"/>
    </row>
  </sheetData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D29" sqref="D29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A1" s="24">
        <v>45170</v>
      </c>
      <c r="B1" s="2" t="s">
        <v>0</v>
      </c>
      <c r="C1" s="3" t="s">
        <v>1</v>
      </c>
      <c r="D1" s="3"/>
      <c r="E1" s="4"/>
      <c r="F1" s="4"/>
      <c r="G1" s="5">
        <v>45170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24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20</v>
      </c>
      <c r="C4" s="12" t="s">
        <v>1</v>
      </c>
      <c r="D4" s="13">
        <v>45153</v>
      </c>
      <c r="E4" s="14">
        <f>83964-30000-20000</f>
        <v>33964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22" t="s">
        <v>12</v>
      </c>
      <c r="D5" s="16"/>
      <c r="E5" s="23">
        <f>SUM(E4:E4)</f>
        <v>33964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3" t="s">
        <v>13</v>
      </c>
      <c r="C8" s="3"/>
      <c r="D8" s="3" t="s">
        <v>14</v>
      </c>
      <c r="E8" s="3"/>
      <c r="F8" s="20" t="s">
        <v>15</v>
      </c>
      <c r="H8" s="16"/>
      <c r="I8" s="16"/>
      <c r="J8" s="16"/>
      <c r="K8" s="16"/>
    </row>
    <row r="9" spans="1:11" x14ac:dyDescent="0.2">
      <c r="B9" s="7" t="s">
        <v>16</v>
      </c>
      <c r="C9" s="3"/>
      <c r="D9" s="3" t="s">
        <v>18</v>
      </c>
      <c r="E9" s="3"/>
      <c r="F9" s="3" t="s">
        <v>18</v>
      </c>
    </row>
    <row r="10" spans="1:11" x14ac:dyDescent="0.2">
      <c r="E10" s="1"/>
    </row>
    <row r="11" spans="1:11" x14ac:dyDescent="0.2">
      <c r="E11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A1" s="24"/>
      <c r="B1" s="2" t="s">
        <v>0</v>
      </c>
      <c r="C1" s="3" t="s">
        <v>1</v>
      </c>
      <c r="D1" s="3"/>
      <c r="E1" s="4"/>
      <c r="F1" s="4"/>
      <c r="G1" s="5">
        <v>45198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25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20</v>
      </c>
      <c r="C4" s="12" t="s">
        <v>1</v>
      </c>
      <c r="D4" s="13" t="s">
        <v>26</v>
      </c>
      <c r="E4" s="14">
        <v>42522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27</v>
      </c>
      <c r="C5" s="12" t="s">
        <v>1</v>
      </c>
      <c r="D5" s="25">
        <v>45206</v>
      </c>
      <c r="E5" s="14">
        <v>50000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2" t="s">
        <v>12</v>
      </c>
      <c r="D6" s="16"/>
      <c r="E6" s="23">
        <f>SUM(E4:E5)</f>
        <v>92522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3" t="s">
        <v>13</v>
      </c>
      <c r="C9" s="3"/>
      <c r="D9" s="3" t="s">
        <v>14</v>
      </c>
      <c r="E9" s="3"/>
      <c r="F9" s="20" t="s">
        <v>15</v>
      </c>
      <c r="H9" s="16"/>
      <c r="I9" s="16"/>
      <c r="J9" s="16"/>
      <c r="K9" s="16"/>
    </row>
    <row r="10" spans="1:11" x14ac:dyDescent="0.2">
      <c r="B10" s="7" t="s">
        <v>16</v>
      </c>
      <c r="C10" s="3"/>
      <c r="D10" s="3" t="s">
        <v>18</v>
      </c>
      <c r="E10" s="3"/>
      <c r="F10" s="3" t="s">
        <v>18</v>
      </c>
    </row>
    <row r="11" spans="1:11" x14ac:dyDescent="0.2">
      <c r="E11" s="1"/>
    </row>
    <row r="12" spans="1:11" x14ac:dyDescent="0.2">
      <c r="E12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6.140625" style="1" bestFit="1" customWidth="1"/>
    <col min="2" max="2" width="16.5703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28515625" style="1" customWidth="1"/>
    <col min="8" max="8" width="5.5703125" style="1" bestFit="1" customWidth="1"/>
    <col min="9" max="16384" width="9.140625" style="1"/>
  </cols>
  <sheetData>
    <row r="1" spans="1:11" x14ac:dyDescent="0.2">
      <c r="A1" s="24"/>
      <c r="B1" s="2" t="s">
        <v>0</v>
      </c>
      <c r="C1" s="3" t="s">
        <v>1</v>
      </c>
      <c r="D1" s="3"/>
      <c r="E1" s="4"/>
      <c r="F1" s="4"/>
      <c r="G1" s="5">
        <v>45233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28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27</v>
      </c>
      <c r="C4" s="12" t="s">
        <v>1</v>
      </c>
      <c r="D4" s="25">
        <v>45234</v>
      </c>
      <c r="E4" s="14">
        <v>50000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22" t="s">
        <v>12</v>
      </c>
      <c r="D5" s="16"/>
      <c r="E5" s="23">
        <f>SUM(E4:E4)</f>
        <v>50000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3" t="s">
        <v>13</v>
      </c>
      <c r="C8" s="3"/>
      <c r="D8" s="3" t="s">
        <v>14</v>
      </c>
      <c r="E8" s="3"/>
      <c r="F8" s="20" t="s">
        <v>15</v>
      </c>
      <c r="H8" s="16"/>
      <c r="I8" s="16"/>
      <c r="J8" s="16"/>
      <c r="K8" s="16"/>
    </row>
    <row r="9" spans="1:11" x14ac:dyDescent="0.2">
      <c r="B9" s="7" t="s">
        <v>16</v>
      </c>
      <c r="C9" s="3"/>
      <c r="D9" s="3" t="s">
        <v>18</v>
      </c>
      <c r="E9" s="3"/>
      <c r="F9" s="3" t="s">
        <v>18</v>
      </c>
    </row>
    <row r="10" spans="1:11" x14ac:dyDescent="0.2">
      <c r="E10" s="1"/>
    </row>
    <row r="11" spans="1:11" x14ac:dyDescent="0.2">
      <c r="E11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sqref="A1:XFD1048576"/>
    </sheetView>
  </sheetViews>
  <sheetFormatPr defaultRowHeight="12.75" x14ac:dyDescent="0.2"/>
  <cols>
    <col min="1" max="1" width="6.140625" style="1" bestFit="1" customWidth="1"/>
    <col min="2" max="2" width="16.5703125" style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28515625" style="1" customWidth="1"/>
    <col min="8" max="8" width="5.5703125" style="1" bestFit="1" customWidth="1"/>
    <col min="9" max="16384" width="9.140625" style="1"/>
  </cols>
  <sheetData>
    <row r="1" spans="1:11" x14ac:dyDescent="0.2">
      <c r="A1" s="24"/>
      <c r="B1" s="2" t="s">
        <v>0</v>
      </c>
      <c r="C1" s="3" t="s">
        <v>1</v>
      </c>
      <c r="D1" s="3"/>
      <c r="E1" s="4"/>
      <c r="F1" s="4"/>
      <c r="G1" s="5">
        <v>45377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29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22</v>
      </c>
      <c r="C4" s="12" t="s">
        <v>1</v>
      </c>
      <c r="D4" s="25">
        <v>45342</v>
      </c>
      <c r="E4" s="14">
        <v>25375</v>
      </c>
      <c r="F4" s="12" t="s">
        <v>30</v>
      </c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22</v>
      </c>
      <c r="C5" s="12" t="s">
        <v>1</v>
      </c>
      <c r="D5" s="25">
        <v>45371</v>
      </c>
      <c r="E5" s="14">
        <v>34394</v>
      </c>
      <c r="F5" s="12" t="s">
        <v>30</v>
      </c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22</v>
      </c>
      <c r="C6" s="12" t="s">
        <v>1</v>
      </c>
      <c r="D6" s="25">
        <v>45363</v>
      </c>
      <c r="E6" s="14">
        <v>8935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2" t="s">
        <v>12</v>
      </c>
      <c r="D7" s="16"/>
      <c r="E7" s="23">
        <f>SUM(E4:E6)</f>
        <v>68704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3" t="s">
        <v>13</v>
      </c>
      <c r="C10" s="3"/>
      <c r="D10" s="3" t="s">
        <v>14</v>
      </c>
      <c r="E10" s="3"/>
      <c r="F10" s="20" t="s">
        <v>15</v>
      </c>
      <c r="H10" s="16"/>
      <c r="I10" s="16"/>
      <c r="J10" s="16"/>
      <c r="K10" s="16"/>
    </row>
    <row r="11" spans="1:11" x14ac:dyDescent="0.2">
      <c r="B11" s="7" t="s">
        <v>16</v>
      </c>
      <c r="C11" s="3"/>
      <c r="D11" s="3" t="s">
        <v>18</v>
      </c>
      <c r="E11" s="3"/>
      <c r="F11" s="3" t="s">
        <v>18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04.08</vt:lpstr>
      <vt:lpstr>15.08</vt:lpstr>
      <vt:lpstr>18.08</vt:lpstr>
      <vt:lpstr>25.08</vt:lpstr>
      <vt:lpstr>01.09</vt:lpstr>
      <vt:lpstr>29.09</vt:lpstr>
      <vt:lpstr>03.11</vt:lpstr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2024-03-26T05:13:45Z</dcterms:modified>
</cp:coreProperties>
</file>